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6" yWindow="252" windowWidth="15456" windowHeight="10320"/>
  </bookViews>
  <sheets>
    <sheet name="Бюджет" sheetId="3" r:id="rId1"/>
  </sheets>
  <definedNames>
    <definedName name="APPT" localSheetId="0">Бюджет!$C$19</definedName>
    <definedName name="FIO" localSheetId="0">Бюджет!#REF!</definedName>
    <definedName name="SIGN" localSheetId="0">Бюджет!$B$19:$K$20</definedName>
    <definedName name="_xlnm.Print_Titles" localSheetId="0">Бюджет!$11:$12</definedName>
  </definedNames>
  <calcPr calcId="145621"/>
</workbook>
</file>

<file path=xl/calcChain.xml><?xml version="1.0" encoding="utf-8"?>
<calcChain xmlns="http://schemas.openxmlformats.org/spreadsheetml/2006/main">
  <c r="F59" i="3" l="1"/>
  <c r="F13" i="3"/>
  <c r="F20" i="3"/>
  <c r="J59" i="3" l="1"/>
  <c r="K59" i="3"/>
  <c r="L59" i="3"/>
  <c r="I59" i="3"/>
  <c r="L14" i="3" l="1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13" i="3"/>
  <c r="F14" i="3"/>
  <c r="F15" i="3"/>
  <c r="F16" i="3"/>
  <c r="F17" i="3"/>
  <c r="F18" i="3"/>
  <c r="F19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</calcChain>
</file>

<file path=xl/sharedStrings.xml><?xml version="1.0" encoding="utf-8"?>
<sst xmlns="http://schemas.openxmlformats.org/spreadsheetml/2006/main" count="106" uniqueCount="105">
  <si>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</si>
  <si>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</si>
  <si>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</si>
  <si>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</si>
  <si>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</si>
  <si>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</si>
  <si>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</si>
  <si>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</si>
  <si>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</si>
  <si>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</si>
  <si>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</si>
  <si>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</si>
  <si>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</si>
  <si>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</si>
  <si>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</si>
  <si>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</si>
  <si>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</si>
  <si>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</si>
  <si>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</si>
  <si>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</si>
  <si>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</si>
  <si>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</si>
  <si>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</si>
  <si>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</si>
  <si>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</si>
  <si>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</si>
  <si>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</si>
  <si>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</si>
  <si>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</si>
  <si>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</si>
  <si>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</si>
  <si>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</si>
  <si>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</si>
  <si>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</si>
  <si>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</si>
  <si>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</si>
  <si>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</si>
  <si>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</si>
  <si>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</si>
  <si>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</si>
  <si>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</si>
  <si>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</si>
  <si>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</si>
  <si>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</si>
  <si>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</si>
  <si>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</si>
  <si>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</si>
  <si>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</si>
  <si>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</si>
  <si>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</si>
  <si>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</si>
  <si>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</si>
  <si>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</si>
  <si>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</si>
  <si>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</si>
  <si>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</si>
  <si>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</si>
  <si>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</si>
  <si>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</si>
  <si>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</si>
  <si>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</si>
  <si>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</si>
  <si>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0909</t>
  </si>
  <si>
    <t>Другие вопросы в области здравоохранения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</si>
  <si>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</si>
  <si>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</si>
  <si>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</si>
  <si>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</si>
  <si>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</si>
  <si>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</si>
  <si>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</si>
  <si>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</si>
  <si>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</si>
  <si>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</si>
  <si>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</si>
  <si>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</si>
  <si>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</si>
  <si>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</si>
  <si>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1101</t>
  </si>
  <si>
    <t>Физическая культура</t>
  </si>
  <si>
    <t>1105</t>
  </si>
  <si>
    <t>Другие вопросы в области физической культуры и спорта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</si>
  <si>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</si>
  <si>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</si>
  <si>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</si>
  <si>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</si>
  <si>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1403</t>
  </si>
  <si>
    <t>Прочие межбюджетные трансферты общего характера</t>
  </si>
  <si>
    <t>Итого</t>
  </si>
  <si>
    <t>к Решению Шарыровского районного Совета депутатов</t>
  </si>
  <si>
    <t>Приложение 5</t>
  </si>
  <si>
    <t>от   03  декабря  2015 года  № 3/28р</t>
  </si>
  <si>
    <t>Распределение бюджетных ассигнований по разделам и 
подразделам бюджетной классификации расходов бюджетов Российской Федерации 
на 2016 год и плановый период 2017-2018 годов</t>
  </si>
  <si>
    <t>(рублей)</t>
  </si>
  <si>
    <t>№ строки</t>
  </si>
  <si>
    <t>Наименование показателя бюджетной классификации</t>
  </si>
  <si>
    <t>Раздел-подраздел</t>
  </si>
  <si>
    <t>Сумма на 2016 год</t>
  </si>
  <si>
    <t>Сумма на 2017 год</t>
  </si>
  <si>
    <t>Сумма  на 2018 год</t>
  </si>
  <si>
    <t>от   24 марта 2016 года  № 5/55р</t>
  </si>
  <si>
    <t>3</t>
  </si>
  <si>
    <t>Условно утвержденные расходы</t>
  </si>
  <si>
    <t>ВСЕГО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</si>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</sst>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9" x14ac:knownFonts="1">
    <font>
      <sz val="10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 applyProtection="1">
      <alignment vertical="top"/>
      <protection locked="0"/>
    </xf>
    <xf numFmtId="0" fontId="4" fillId="0" borderId="0" xfId="0" applyFont="1"/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vertical="center" wrapText="1"/>
    </xf>
    <xf numFmtId="0" fontId="4" fillId="0" borderId="0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left" vertical="top" wrapText="1"/>
      <protection locked="0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1" fontId="2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164" fontId="6" fillId="0" borderId="0" xfId="0" applyNumberFormat="1" applyFont="1" applyAlignment="1">
      <alignment horizontal="right" vertical="center" wrapText="1"/>
    </xf>
    <xf numFmtId="4" fontId="7" fillId="0" borderId="0" xfId="0" applyNumberFormat="1" applyFont="1"/>
    <xf numFmtId="4" fontId="2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/>
    <xf numFmtId="0" fontId="8" fillId="2" borderId="1" xfId="0" quotePrefix="1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4" fillId="0" borderId="0" xfId="1" applyFont="1" applyBorder="1" applyAlignment="1" applyProtection="1">
      <alignment horizontal="left" vertical="top" wrapText="1"/>
      <protection locked="0"/>
    </xf>
    <xf numFmtId="0" fontId="5" fillId="0" borderId="0" xfId="0" applyFont="1" applyFill="1" applyAlignment="1">
      <alignment horizontal="center" vertical="center" wrapText="1"/>
    </xf>
    <xf numFmtId="0" fontId="4" fillId="0" borderId="0" xfId="1" applyFont="1" applyAlignment="1" applyProtection="1">
      <alignment horizontal="left" vertical="top" wrapText="1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59"/>
  <sheetViews>
    <sheetView showGridLines="0" tabSelected="1" topLeftCell="A52" zoomScaleNormal="100" workbookViewId="0">
      <selection activeCell="L59" sqref="L59"/>
    </sheetView>
  </sheetViews>
  <sheetFormatPr defaultColWidth="9.109375" defaultRowHeight="12.75" customHeight="1" outlineLevelRow="1" x14ac:dyDescent="0.25"/>
  <cols>
    <col min="1" max="1" width="10.33203125" customWidth="1"/>
    <col min="2" max="2" width="41" customWidth="1"/>
    <col min="3" max="3" width="15.21875" customWidth="1"/>
    <col min="4" max="5" width="15.44140625" hidden="1" customWidth="1"/>
    <col min="6" max="6" width="18.5546875" customWidth="1"/>
    <col min="7" max="8" width="15.44140625" hidden="1" customWidth="1"/>
    <col min="9" max="9" width="18.6640625" customWidth="1"/>
    <col min="10" max="11" width="15.44140625" hidden="1" customWidth="1"/>
    <col min="12" max="12" width="18.77734375" customWidth="1"/>
  </cols>
  <sheetData>
    <row r="1" spans="1:15" s="6" customFormat="1" ht="18" x14ac:dyDescent="0.35">
      <c r="A1" s="1"/>
      <c r="B1" s="2"/>
      <c r="C1" s="2"/>
      <c r="D1" s="3"/>
      <c r="E1" s="4"/>
      <c r="F1" s="4" t="s">
        <v>104</v>
      </c>
      <c r="G1" s="5"/>
      <c r="H1" s="5"/>
      <c r="I1" s="4"/>
    </row>
    <row r="2" spans="1:15" s="6" customFormat="1" ht="18" x14ac:dyDescent="0.35">
      <c r="A2" s="1"/>
      <c r="B2" s="2"/>
      <c r="C2" s="2"/>
      <c r="D2" s="3"/>
      <c r="E2" s="9"/>
      <c r="F2" s="33" t="s">
        <v>89</v>
      </c>
      <c r="G2" s="33"/>
      <c r="H2" s="33"/>
      <c r="I2" s="33"/>
    </row>
    <row r="3" spans="1:15" s="6" customFormat="1" ht="18" customHeight="1" x14ac:dyDescent="0.35">
      <c r="A3" s="1"/>
      <c r="B3" s="2"/>
      <c r="C3" s="2"/>
      <c r="D3" s="3"/>
      <c r="E3" s="8"/>
      <c r="F3" s="31" t="s">
        <v>100</v>
      </c>
      <c r="G3" s="31"/>
      <c r="H3" s="31"/>
      <c r="I3" s="31"/>
      <c r="J3" s="31"/>
      <c r="K3" s="31"/>
      <c r="L3" s="31"/>
    </row>
    <row r="4" spans="1:15" s="6" customFormat="1" ht="18" x14ac:dyDescent="0.35">
      <c r="A4" s="1"/>
      <c r="D4" s="1"/>
      <c r="E4" s="7"/>
      <c r="F4" s="7"/>
      <c r="G4" s="7"/>
      <c r="H4" s="7"/>
    </row>
    <row r="5" spans="1:15" s="6" customFormat="1" ht="18" x14ac:dyDescent="0.35">
      <c r="A5" s="1"/>
      <c r="B5" s="2"/>
      <c r="C5" s="2"/>
      <c r="D5" s="3"/>
      <c r="E5" s="4"/>
      <c r="F5" s="4" t="s">
        <v>90</v>
      </c>
      <c r="G5" s="5"/>
      <c r="H5" s="5"/>
      <c r="I5" s="4"/>
    </row>
    <row r="6" spans="1:15" s="6" customFormat="1" ht="18" x14ac:dyDescent="0.35">
      <c r="A6" s="1"/>
      <c r="B6" s="2"/>
      <c r="C6" s="2"/>
      <c r="D6" s="3"/>
      <c r="E6" s="9"/>
      <c r="F6" s="33" t="s">
        <v>89</v>
      </c>
      <c r="G6" s="33"/>
      <c r="H6" s="33"/>
      <c r="I6" s="33"/>
    </row>
    <row r="7" spans="1:15" s="6" customFormat="1" ht="16.2" customHeight="1" x14ac:dyDescent="0.35">
      <c r="A7" s="1"/>
      <c r="B7" s="2"/>
      <c r="C7" s="2"/>
      <c r="D7" s="3"/>
      <c r="E7" s="8"/>
      <c r="F7" s="31" t="s">
        <v>91</v>
      </c>
      <c r="G7" s="31"/>
      <c r="H7" s="31"/>
      <c r="I7" s="31"/>
      <c r="J7" s="31"/>
      <c r="K7" s="31"/>
      <c r="L7" s="31"/>
    </row>
    <row r="8" spans="1:15" s="6" customFormat="1" ht="18" x14ac:dyDescent="0.35">
      <c r="A8" s="1"/>
      <c r="B8" s="2"/>
      <c r="C8" s="2"/>
      <c r="D8" s="3"/>
      <c r="E8" s="8"/>
      <c r="F8" s="8"/>
      <c r="G8" s="8"/>
      <c r="H8" s="8"/>
      <c r="L8" s="8"/>
      <c r="M8" s="8"/>
      <c r="N8" s="8"/>
      <c r="O8" s="8"/>
    </row>
    <row r="9" spans="1:15" s="6" customFormat="1" ht="61.8" customHeight="1" x14ac:dyDescent="0.35">
      <c r="A9" s="3"/>
      <c r="B9" s="32" t="s">
        <v>92</v>
      </c>
      <c r="C9" s="32"/>
      <c r="D9" s="32"/>
      <c r="E9" s="32"/>
      <c r="F9" s="32"/>
      <c r="G9" s="32"/>
      <c r="H9" s="32"/>
      <c r="I9" s="32"/>
      <c r="J9" s="32"/>
      <c r="K9" s="32"/>
      <c r="L9" s="32"/>
    </row>
    <row r="10" spans="1:15" s="6" customFormat="1" ht="18" x14ac:dyDescent="0.35">
      <c r="A10" s="3"/>
      <c r="B10" s="23"/>
      <c r="C10" s="23"/>
      <c r="D10" s="24"/>
      <c r="E10" s="25"/>
      <c r="F10" s="25"/>
      <c r="G10" s="25" t="s">
        <v>93</v>
      </c>
      <c r="H10" s="2"/>
      <c r="I10" s="2"/>
      <c r="J10" s="2"/>
      <c r="K10" s="2"/>
      <c r="L10" s="2"/>
    </row>
    <row r="11" spans="1:15" s="6" customFormat="1" ht="31.2" x14ac:dyDescent="0.35">
      <c r="A11" s="17" t="s">
        <v>94</v>
      </c>
      <c r="B11" s="18" t="s">
        <v>95</v>
      </c>
      <c r="C11" s="19" t="s">
        <v>96</v>
      </c>
      <c r="D11" s="2"/>
      <c r="E11" s="2"/>
      <c r="F11" s="20" t="s">
        <v>97</v>
      </c>
      <c r="G11" s="2"/>
      <c r="H11" s="2"/>
      <c r="I11" s="20" t="s">
        <v>98</v>
      </c>
      <c r="J11" s="2"/>
      <c r="K11" s="2"/>
      <c r="L11" s="20" t="s">
        <v>99</v>
      </c>
    </row>
    <row r="12" spans="1:15" s="6" customFormat="1" ht="18" x14ac:dyDescent="0.35">
      <c r="A12" s="21">
        <v>1</v>
      </c>
      <c r="B12" s="21">
        <v>2</v>
      </c>
      <c r="C12" s="22" t="s">
        <v>101</v>
      </c>
      <c r="D12" s="16"/>
      <c r="E12" s="16"/>
      <c r="F12" s="22">
        <v>4</v>
      </c>
      <c r="G12" s="16"/>
      <c r="H12" s="16"/>
      <c r="I12" s="22">
        <v>5</v>
      </c>
      <c r="J12" s="16"/>
      <c r="K12" s="16"/>
      <c r="L12" s="22">
        <v>6</v>
      </c>
    </row>
    <row r="13" spans="1:15" ht="25.2" customHeight="1" x14ac:dyDescent="0.3">
      <c r="A13" s="10">
        <v>1</v>
      </c>
      <c r="B13" s="11" t="s">
        <v>1</v>
      </c>
      <c r="C13" s="12" t="s">
        <v>0</v>
      </c>
      <c r="D13" s="13">
        <v>45895540</v>
      </c>
      <c r="E13" s="13">
        <v>100000</v>
      </c>
      <c r="F13" s="13">
        <f>D13+E13+250000</f>
        <v>46245540</v>
      </c>
      <c r="G13" s="13">
        <v>45259540</v>
      </c>
      <c r="H13" s="13">
        <v>0</v>
      </c>
      <c r="I13" s="13">
        <f>G13+H13</f>
        <v>45259540</v>
      </c>
      <c r="J13" s="13">
        <v>45259540</v>
      </c>
      <c r="K13" s="13">
        <v>0</v>
      </c>
      <c r="L13" s="13">
        <f>J13+K13</f>
        <v>45259540</v>
      </c>
    </row>
    <row r="14" spans="1:15" ht="62.4" outlineLevel="1" x14ac:dyDescent="0.3">
      <c r="A14" s="10">
        <v>2</v>
      </c>
      <c r="B14" s="11" t="s">
        <v>3</v>
      </c>
      <c r="C14" s="12" t="s">
        <v>2</v>
      </c>
      <c r="D14" s="13">
        <v>1090300</v>
      </c>
      <c r="E14" s="13">
        <v>0</v>
      </c>
      <c r="F14" s="13">
        <f t="shared" ref="F14:F57" si="0">D14+E14</f>
        <v>1090300</v>
      </c>
      <c r="G14" s="13">
        <v>1090300</v>
      </c>
      <c r="H14" s="13">
        <v>0</v>
      </c>
      <c r="I14" s="13">
        <f t="shared" ref="I14:I57" si="1">G14+H14</f>
        <v>1090300</v>
      </c>
      <c r="J14" s="13">
        <v>1090300</v>
      </c>
      <c r="K14" s="13">
        <v>0</v>
      </c>
      <c r="L14" s="13">
        <f t="shared" ref="L14:L57" si="2">J14+K14</f>
        <v>1090300</v>
      </c>
    </row>
    <row r="15" spans="1:15" ht="84.6" customHeight="1" outlineLevel="1" x14ac:dyDescent="0.3">
      <c r="A15" s="10">
        <v>3</v>
      </c>
      <c r="B15" s="11" t="s">
        <v>5</v>
      </c>
      <c r="C15" s="12" t="s">
        <v>4</v>
      </c>
      <c r="D15" s="13">
        <v>1248900</v>
      </c>
      <c r="E15" s="13">
        <v>0</v>
      </c>
      <c r="F15" s="13">
        <f t="shared" si="0"/>
        <v>1248900</v>
      </c>
      <c r="G15" s="13">
        <v>932900</v>
      </c>
      <c r="H15" s="13">
        <v>0</v>
      </c>
      <c r="I15" s="13">
        <f t="shared" si="1"/>
        <v>932900</v>
      </c>
      <c r="J15" s="13">
        <v>932900</v>
      </c>
      <c r="K15" s="13">
        <v>0</v>
      </c>
      <c r="L15" s="13">
        <f t="shared" si="2"/>
        <v>932900</v>
      </c>
    </row>
    <row r="16" spans="1:15" ht="93.6" outlineLevel="1" x14ac:dyDescent="0.3">
      <c r="A16" s="10">
        <v>4</v>
      </c>
      <c r="B16" s="11" t="s">
        <v>7</v>
      </c>
      <c r="C16" s="12" t="s">
        <v>6</v>
      </c>
      <c r="D16" s="13">
        <v>27211240</v>
      </c>
      <c r="E16" s="13">
        <v>100000</v>
      </c>
      <c r="F16" s="13">
        <f t="shared" si="0"/>
        <v>27311240</v>
      </c>
      <c r="G16" s="13">
        <v>26111240</v>
      </c>
      <c r="H16" s="13">
        <v>0</v>
      </c>
      <c r="I16" s="13">
        <f t="shared" si="1"/>
        <v>26111240</v>
      </c>
      <c r="J16" s="13">
        <v>26111240</v>
      </c>
      <c r="K16" s="13">
        <v>0</v>
      </c>
      <c r="L16" s="13">
        <f t="shared" si="2"/>
        <v>26111240</v>
      </c>
    </row>
    <row r="17" spans="1:12" ht="15.6" outlineLevel="1" x14ac:dyDescent="0.3">
      <c r="A17" s="10">
        <v>5</v>
      </c>
      <c r="B17" s="11" t="s">
        <v>9</v>
      </c>
      <c r="C17" s="12" t="s">
        <v>8</v>
      </c>
      <c r="D17" s="13">
        <v>2500</v>
      </c>
      <c r="E17" s="13">
        <v>0</v>
      </c>
      <c r="F17" s="13">
        <f t="shared" si="0"/>
        <v>2500</v>
      </c>
      <c r="G17" s="13">
        <v>0</v>
      </c>
      <c r="H17" s="13">
        <v>0</v>
      </c>
      <c r="I17" s="13">
        <f t="shared" si="1"/>
        <v>0</v>
      </c>
      <c r="J17" s="13">
        <v>0</v>
      </c>
      <c r="K17" s="13">
        <v>0</v>
      </c>
      <c r="L17" s="13">
        <f t="shared" si="2"/>
        <v>0</v>
      </c>
    </row>
    <row r="18" spans="1:12" ht="62.4" outlineLevel="1" x14ac:dyDescent="0.3">
      <c r="A18" s="10">
        <v>6</v>
      </c>
      <c r="B18" s="11" t="s">
        <v>11</v>
      </c>
      <c r="C18" s="12" t="s">
        <v>10</v>
      </c>
      <c r="D18" s="13">
        <v>8872300</v>
      </c>
      <c r="E18" s="13">
        <v>0</v>
      </c>
      <c r="F18" s="13">
        <f t="shared" si="0"/>
        <v>8872300</v>
      </c>
      <c r="G18" s="13">
        <v>8872300</v>
      </c>
      <c r="H18" s="13">
        <v>0</v>
      </c>
      <c r="I18" s="13">
        <f t="shared" si="1"/>
        <v>8872300</v>
      </c>
      <c r="J18" s="13">
        <v>8872300</v>
      </c>
      <c r="K18" s="13">
        <v>0</v>
      </c>
      <c r="L18" s="13">
        <f t="shared" si="2"/>
        <v>8872300</v>
      </c>
    </row>
    <row r="19" spans="1:12" ht="15.6" outlineLevel="1" x14ac:dyDescent="0.3">
      <c r="A19" s="10">
        <v>7</v>
      </c>
      <c r="B19" s="11" t="s">
        <v>13</v>
      </c>
      <c r="C19" s="12" t="s">
        <v>12</v>
      </c>
      <c r="D19" s="13">
        <v>1000000</v>
      </c>
      <c r="E19" s="13">
        <v>0</v>
      </c>
      <c r="F19" s="13">
        <f t="shared" si="0"/>
        <v>1000000</v>
      </c>
      <c r="G19" s="13">
        <v>1000000</v>
      </c>
      <c r="H19" s="13">
        <v>0</v>
      </c>
      <c r="I19" s="13">
        <f t="shared" si="1"/>
        <v>1000000</v>
      </c>
      <c r="J19" s="13">
        <v>1000000</v>
      </c>
      <c r="K19" s="13">
        <v>0</v>
      </c>
      <c r="L19" s="13">
        <f t="shared" si="2"/>
        <v>1000000</v>
      </c>
    </row>
    <row r="20" spans="1:12" ht="24" customHeight="1" outlineLevel="1" x14ac:dyDescent="0.3">
      <c r="A20" s="10">
        <v>8</v>
      </c>
      <c r="B20" s="11" t="s">
        <v>15</v>
      </c>
      <c r="C20" s="12" t="s">
        <v>14</v>
      </c>
      <c r="D20" s="13">
        <v>6470300</v>
      </c>
      <c r="E20" s="13">
        <v>0</v>
      </c>
      <c r="F20" s="13">
        <f>D20+E20+250000</f>
        <v>6720300</v>
      </c>
      <c r="G20" s="13">
        <v>7252800</v>
      </c>
      <c r="H20" s="13">
        <v>0</v>
      </c>
      <c r="I20" s="13">
        <f t="shared" si="1"/>
        <v>7252800</v>
      </c>
      <c r="J20" s="13">
        <v>7252800</v>
      </c>
      <c r="K20" s="13">
        <v>0</v>
      </c>
      <c r="L20" s="13">
        <f t="shared" si="2"/>
        <v>7252800</v>
      </c>
    </row>
    <row r="21" spans="1:12" ht="15.6" x14ac:dyDescent="0.3">
      <c r="A21" s="10">
        <v>9</v>
      </c>
      <c r="B21" s="11" t="s">
        <v>17</v>
      </c>
      <c r="C21" s="12" t="s">
        <v>16</v>
      </c>
      <c r="D21" s="13">
        <v>1476200</v>
      </c>
      <c r="E21" s="13">
        <v>0</v>
      </c>
      <c r="F21" s="13">
        <f t="shared" si="0"/>
        <v>1476200</v>
      </c>
      <c r="G21" s="13">
        <v>1489800</v>
      </c>
      <c r="H21" s="13">
        <v>0</v>
      </c>
      <c r="I21" s="13">
        <f t="shared" si="1"/>
        <v>1489800</v>
      </c>
      <c r="J21" s="13">
        <v>0</v>
      </c>
      <c r="K21" s="13">
        <v>0</v>
      </c>
      <c r="L21" s="13">
        <f t="shared" si="2"/>
        <v>0</v>
      </c>
    </row>
    <row r="22" spans="1:12" ht="31.2" outlineLevel="1" x14ac:dyDescent="0.3">
      <c r="A22" s="10">
        <v>10</v>
      </c>
      <c r="B22" s="11" t="s">
        <v>19</v>
      </c>
      <c r="C22" s="12" t="s">
        <v>18</v>
      </c>
      <c r="D22" s="13">
        <v>1476200</v>
      </c>
      <c r="E22" s="13">
        <v>0</v>
      </c>
      <c r="F22" s="13">
        <f t="shared" si="0"/>
        <v>1476200</v>
      </c>
      <c r="G22" s="13">
        <v>1489800</v>
      </c>
      <c r="H22" s="13">
        <v>0</v>
      </c>
      <c r="I22" s="13">
        <f t="shared" si="1"/>
        <v>1489800</v>
      </c>
      <c r="J22" s="13">
        <v>0</v>
      </c>
      <c r="K22" s="13">
        <v>0</v>
      </c>
      <c r="L22" s="13">
        <f t="shared" si="2"/>
        <v>0</v>
      </c>
    </row>
    <row r="23" spans="1:12" ht="46.8" x14ac:dyDescent="0.3">
      <c r="A23" s="10">
        <v>11</v>
      </c>
      <c r="B23" s="11" t="s">
        <v>21</v>
      </c>
      <c r="C23" s="12" t="s">
        <v>20</v>
      </c>
      <c r="D23" s="13">
        <v>2784560</v>
      </c>
      <c r="E23" s="13">
        <v>0</v>
      </c>
      <c r="F23" s="13">
        <f t="shared" si="0"/>
        <v>2784560</v>
      </c>
      <c r="G23" s="13">
        <v>2784560</v>
      </c>
      <c r="H23" s="13">
        <v>0</v>
      </c>
      <c r="I23" s="13">
        <f t="shared" si="1"/>
        <v>2784560</v>
      </c>
      <c r="J23" s="13">
        <v>2784560</v>
      </c>
      <c r="K23" s="13">
        <v>0</v>
      </c>
      <c r="L23" s="13">
        <f t="shared" si="2"/>
        <v>2784560</v>
      </c>
    </row>
    <row r="24" spans="1:12" ht="62.4" outlineLevel="1" x14ac:dyDescent="0.3">
      <c r="A24" s="10">
        <v>12</v>
      </c>
      <c r="B24" s="11" t="s">
        <v>23</v>
      </c>
      <c r="C24" s="12" t="s">
        <v>22</v>
      </c>
      <c r="D24" s="13">
        <v>2784560</v>
      </c>
      <c r="E24" s="13">
        <v>0</v>
      </c>
      <c r="F24" s="13">
        <f t="shared" si="0"/>
        <v>2784560</v>
      </c>
      <c r="G24" s="13">
        <v>2784560</v>
      </c>
      <c r="H24" s="13">
        <v>0</v>
      </c>
      <c r="I24" s="13">
        <f t="shared" si="1"/>
        <v>2784560</v>
      </c>
      <c r="J24" s="13">
        <v>2784560</v>
      </c>
      <c r="K24" s="13">
        <v>0</v>
      </c>
      <c r="L24" s="13">
        <f t="shared" si="2"/>
        <v>2784560</v>
      </c>
    </row>
    <row r="25" spans="1:12" ht="15.6" x14ac:dyDescent="0.3">
      <c r="A25" s="10">
        <v>13</v>
      </c>
      <c r="B25" s="11" t="s">
        <v>25</v>
      </c>
      <c r="C25" s="12" t="s">
        <v>24</v>
      </c>
      <c r="D25" s="13">
        <v>23322692.48</v>
      </c>
      <c r="E25" s="13">
        <v>-483126</v>
      </c>
      <c r="F25" s="13">
        <f t="shared" si="0"/>
        <v>22839566.48</v>
      </c>
      <c r="G25" s="13">
        <v>21747500</v>
      </c>
      <c r="H25" s="13">
        <v>0</v>
      </c>
      <c r="I25" s="13">
        <f t="shared" si="1"/>
        <v>21747500</v>
      </c>
      <c r="J25" s="13">
        <v>22628400</v>
      </c>
      <c r="K25" s="13">
        <v>0</v>
      </c>
      <c r="L25" s="13">
        <f t="shared" si="2"/>
        <v>22628400</v>
      </c>
    </row>
    <row r="26" spans="1:12" ht="15.6" outlineLevel="1" x14ac:dyDescent="0.3">
      <c r="A26" s="10">
        <v>14</v>
      </c>
      <c r="B26" s="11" t="s">
        <v>27</v>
      </c>
      <c r="C26" s="12" t="s">
        <v>26</v>
      </c>
      <c r="D26" s="13">
        <v>3258600</v>
      </c>
      <c r="E26" s="13">
        <v>0</v>
      </c>
      <c r="F26" s="13">
        <f t="shared" si="0"/>
        <v>3258600</v>
      </c>
      <c r="G26" s="13">
        <v>3231200</v>
      </c>
      <c r="H26" s="13">
        <v>0</v>
      </c>
      <c r="I26" s="13">
        <f t="shared" si="1"/>
        <v>3231200</v>
      </c>
      <c r="J26" s="13">
        <v>3200700</v>
      </c>
      <c r="K26" s="13">
        <v>0</v>
      </c>
      <c r="L26" s="13">
        <f t="shared" si="2"/>
        <v>3200700</v>
      </c>
    </row>
    <row r="27" spans="1:12" ht="15.6" outlineLevel="1" x14ac:dyDescent="0.3">
      <c r="A27" s="10">
        <v>15</v>
      </c>
      <c r="B27" s="11" t="s">
        <v>29</v>
      </c>
      <c r="C27" s="12" t="s">
        <v>28</v>
      </c>
      <c r="D27" s="13">
        <v>16029000</v>
      </c>
      <c r="E27" s="13">
        <v>0</v>
      </c>
      <c r="F27" s="13">
        <f t="shared" si="0"/>
        <v>16029000</v>
      </c>
      <c r="G27" s="13">
        <v>17022800</v>
      </c>
      <c r="H27" s="13">
        <v>0</v>
      </c>
      <c r="I27" s="13">
        <f t="shared" si="1"/>
        <v>17022800</v>
      </c>
      <c r="J27" s="13">
        <v>17925000</v>
      </c>
      <c r="K27" s="13">
        <v>0</v>
      </c>
      <c r="L27" s="13">
        <f t="shared" si="2"/>
        <v>17925000</v>
      </c>
    </row>
    <row r="28" spans="1:12" ht="15.6" outlineLevel="1" x14ac:dyDescent="0.3">
      <c r="A28" s="10">
        <v>16</v>
      </c>
      <c r="B28" s="11" t="s">
        <v>31</v>
      </c>
      <c r="C28" s="12" t="s">
        <v>30</v>
      </c>
      <c r="D28" s="13">
        <v>1228892.48</v>
      </c>
      <c r="E28" s="13">
        <v>0</v>
      </c>
      <c r="F28" s="13">
        <f t="shared" si="0"/>
        <v>1228892.48</v>
      </c>
      <c r="G28" s="13">
        <v>187300</v>
      </c>
      <c r="H28" s="13">
        <v>0</v>
      </c>
      <c r="I28" s="13">
        <f t="shared" si="1"/>
        <v>187300</v>
      </c>
      <c r="J28" s="13">
        <v>196500</v>
      </c>
      <c r="K28" s="13">
        <v>0</v>
      </c>
      <c r="L28" s="13">
        <f t="shared" si="2"/>
        <v>196500</v>
      </c>
    </row>
    <row r="29" spans="1:12" ht="31.2" outlineLevel="1" x14ac:dyDescent="0.3">
      <c r="A29" s="10">
        <v>17</v>
      </c>
      <c r="B29" s="11" t="s">
        <v>33</v>
      </c>
      <c r="C29" s="12" t="s">
        <v>32</v>
      </c>
      <c r="D29" s="13">
        <v>2806200</v>
      </c>
      <c r="E29" s="13">
        <v>-483126</v>
      </c>
      <c r="F29" s="13">
        <f t="shared" si="0"/>
        <v>2323074</v>
      </c>
      <c r="G29" s="13">
        <v>1306200</v>
      </c>
      <c r="H29" s="13">
        <v>0</v>
      </c>
      <c r="I29" s="13">
        <f t="shared" si="1"/>
        <v>1306200</v>
      </c>
      <c r="J29" s="13">
        <v>1306200</v>
      </c>
      <c r="K29" s="13">
        <v>0</v>
      </c>
      <c r="L29" s="13">
        <f t="shared" si="2"/>
        <v>1306200</v>
      </c>
    </row>
    <row r="30" spans="1:12" ht="31.2" x14ac:dyDescent="0.3">
      <c r="A30" s="10">
        <v>18</v>
      </c>
      <c r="B30" s="11" t="s">
        <v>35</v>
      </c>
      <c r="C30" s="12" t="s">
        <v>34</v>
      </c>
      <c r="D30" s="13">
        <v>10770100</v>
      </c>
      <c r="E30" s="13">
        <v>1091222</v>
      </c>
      <c r="F30" s="13">
        <f t="shared" si="0"/>
        <v>11861322</v>
      </c>
      <c r="G30" s="13">
        <v>10350100</v>
      </c>
      <c r="H30" s="13">
        <v>1190424</v>
      </c>
      <c r="I30" s="13">
        <f t="shared" si="1"/>
        <v>11540524</v>
      </c>
      <c r="J30" s="13">
        <v>10350100</v>
      </c>
      <c r="K30" s="13">
        <v>1190424</v>
      </c>
      <c r="L30" s="13">
        <f t="shared" si="2"/>
        <v>11540524</v>
      </c>
    </row>
    <row r="31" spans="1:12" ht="15.6" outlineLevel="1" x14ac:dyDescent="0.3">
      <c r="A31" s="10">
        <v>19</v>
      </c>
      <c r="B31" s="11" t="s">
        <v>37</v>
      </c>
      <c r="C31" s="12" t="s">
        <v>36</v>
      </c>
      <c r="D31" s="13">
        <v>1119000</v>
      </c>
      <c r="E31" s="13">
        <v>0</v>
      </c>
      <c r="F31" s="13">
        <f t="shared" si="0"/>
        <v>1119000</v>
      </c>
      <c r="G31" s="13">
        <v>1119000</v>
      </c>
      <c r="H31" s="13">
        <v>0</v>
      </c>
      <c r="I31" s="13">
        <f t="shared" si="1"/>
        <v>1119000</v>
      </c>
      <c r="J31" s="13">
        <v>1119000</v>
      </c>
      <c r="K31" s="13">
        <v>0</v>
      </c>
      <c r="L31" s="13">
        <f t="shared" si="2"/>
        <v>1119000</v>
      </c>
    </row>
    <row r="32" spans="1:12" ht="15.6" outlineLevel="1" x14ac:dyDescent="0.3">
      <c r="A32" s="10">
        <v>20</v>
      </c>
      <c r="B32" s="11" t="s">
        <v>39</v>
      </c>
      <c r="C32" s="12" t="s">
        <v>38</v>
      </c>
      <c r="D32" s="13">
        <v>4785200</v>
      </c>
      <c r="E32" s="13">
        <v>0</v>
      </c>
      <c r="F32" s="13">
        <f t="shared" si="0"/>
        <v>4785200</v>
      </c>
      <c r="G32" s="13">
        <v>4365200</v>
      </c>
      <c r="H32" s="13">
        <v>0</v>
      </c>
      <c r="I32" s="13">
        <f t="shared" si="1"/>
        <v>4365200</v>
      </c>
      <c r="J32" s="13">
        <v>4365200</v>
      </c>
      <c r="K32" s="13">
        <v>0</v>
      </c>
      <c r="L32" s="13">
        <f t="shared" si="2"/>
        <v>4365200</v>
      </c>
    </row>
    <row r="33" spans="1:12" ht="15.6" outlineLevel="1" x14ac:dyDescent="0.3">
      <c r="A33" s="10">
        <v>21</v>
      </c>
      <c r="B33" s="11" t="s">
        <v>41</v>
      </c>
      <c r="C33" s="12" t="s">
        <v>40</v>
      </c>
      <c r="D33" s="13">
        <v>350000</v>
      </c>
      <c r="E33" s="13">
        <v>0</v>
      </c>
      <c r="F33" s="13">
        <f t="shared" si="0"/>
        <v>350000</v>
      </c>
      <c r="G33" s="13">
        <v>350000</v>
      </c>
      <c r="H33" s="13">
        <v>0</v>
      </c>
      <c r="I33" s="13">
        <f t="shared" si="1"/>
        <v>350000</v>
      </c>
      <c r="J33" s="13">
        <v>350000</v>
      </c>
      <c r="K33" s="13">
        <v>0</v>
      </c>
      <c r="L33" s="13">
        <f t="shared" si="2"/>
        <v>350000</v>
      </c>
    </row>
    <row r="34" spans="1:12" ht="31.2" outlineLevel="1" x14ac:dyDescent="0.3">
      <c r="A34" s="10">
        <v>22</v>
      </c>
      <c r="B34" s="11" t="s">
        <v>43</v>
      </c>
      <c r="C34" s="12" t="s">
        <v>42</v>
      </c>
      <c r="D34" s="13">
        <v>4515900</v>
      </c>
      <c r="E34" s="13">
        <v>1091222</v>
      </c>
      <c r="F34" s="13">
        <f t="shared" si="0"/>
        <v>5607122</v>
      </c>
      <c r="G34" s="13">
        <v>4515900</v>
      </c>
      <c r="H34" s="13">
        <v>1190424</v>
      </c>
      <c r="I34" s="13">
        <f t="shared" si="1"/>
        <v>5706324</v>
      </c>
      <c r="J34" s="13">
        <v>4515900</v>
      </c>
      <c r="K34" s="13">
        <v>1190424</v>
      </c>
      <c r="L34" s="13">
        <f t="shared" si="2"/>
        <v>5706324</v>
      </c>
    </row>
    <row r="35" spans="1:12" ht="15.6" x14ac:dyDescent="0.3">
      <c r="A35" s="10">
        <v>23</v>
      </c>
      <c r="B35" s="11" t="s">
        <v>45</v>
      </c>
      <c r="C35" s="12" t="s">
        <v>44</v>
      </c>
      <c r="D35" s="13">
        <v>372838750</v>
      </c>
      <c r="E35" s="13">
        <v>200000</v>
      </c>
      <c r="F35" s="13">
        <f t="shared" si="0"/>
        <v>373038750</v>
      </c>
      <c r="G35" s="13">
        <v>370803100</v>
      </c>
      <c r="H35" s="13">
        <v>0</v>
      </c>
      <c r="I35" s="13">
        <f t="shared" si="1"/>
        <v>370803100</v>
      </c>
      <c r="J35" s="13">
        <v>370803100</v>
      </c>
      <c r="K35" s="13">
        <v>0</v>
      </c>
      <c r="L35" s="13">
        <f t="shared" si="2"/>
        <v>370803100</v>
      </c>
    </row>
    <row r="36" spans="1:12" ht="15.6" outlineLevel="1" x14ac:dyDescent="0.3">
      <c r="A36" s="10">
        <v>24</v>
      </c>
      <c r="B36" s="11" t="s">
        <v>47</v>
      </c>
      <c r="C36" s="12" t="s">
        <v>46</v>
      </c>
      <c r="D36" s="13">
        <v>61579400</v>
      </c>
      <c r="E36" s="13">
        <v>0</v>
      </c>
      <c r="F36" s="13">
        <f t="shared" si="0"/>
        <v>61579400</v>
      </c>
      <c r="G36" s="13">
        <v>61579400</v>
      </c>
      <c r="H36" s="13">
        <v>0</v>
      </c>
      <c r="I36" s="13">
        <f t="shared" si="1"/>
        <v>61579400</v>
      </c>
      <c r="J36" s="13">
        <v>61579400</v>
      </c>
      <c r="K36" s="13">
        <v>0</v>
      </c>
      <c r="L36" s="13">
        <f t="shared" si="2"/>
        <v>61579400</v>
      </c>
    </row>
    <row r="37" spans="1:12" ht="15.6" outlineLevel="1" x14ac:dyDescent="0.3">
      <c r="A37" s="10">
        <v>25</v>
      </c>
      <c r="B37" s="11" t="s">
        <v>49</v>
      </c>
      <c r="C37" s="12" t="s">
        <v>48</v>
      </c>
      <c r="D37" s="13">
        <v>280977750</v>
      </c>
      <c r="E37" s="13">
        <v>0</v>
      </c>
      <c r="F37" s="13">
        <f t="shared" si="0"/>
        <v>280977750</v>
      </c>
      <c r="G37" s="13">
        <v>278942100</v>
      </c>
      <c r="H37" s="13">
        <v>0</v>
      </c>
      <c r="I37" s="13">
        <f t="shared" si="1"/>
        <v>278942100</v>
      </c>
      <c r="J37" s="13">
        <v>278942100</v>
      </c>
      <c r="K37" s="13">
        <v>0</v>
      </c>
      <c r="L37" s="13">
        <f t="shared" si="2"/>
        <v>278942100</v>
      </c>
    </row>
    <row r="38" spans="1:12" ht="31.2" outlineLevel="1" x14ac:dyDescent="0.3">
      <c r="A38" s="10">
        <v>26</v>
      </c>
      <c r="B38" s="11" t="s">
        <v>51</v>
      </c>
      <c r="C38" s="12" t="s">
        <v>50</v>
      </c>
      <c r="D38" s="13">
        <v>2895600</v>
      </c>
      <c r="E38" s="13">
        <v>0</v>
      </c>
      <c r="F38" s="13">
        <f t="shared" si="0"/>
        <v>2895600</v>
      </c>
      <c r="G38" s="13">
        <v>2895600</v>
      </c>
      <c r="H38" s="13">
        <v>0</v>
      </c>
      <c r="I38" s="13">
        <f t="shared" si="1"/>
        <v>2895600</v>
      </c>
      <c r="J38" s="13">
        <v>2895600</v>
      </c>
      <c r="K38" s="13">
        <v>0</v>
      </c>
      <c r="L38" s="13">
        <f t="shared" si="2"/>
        <v>2895600</v>
      </c>
    </row>
    <row r="39" spans="1:12" ht="15.6" outlineLevel="1" x14ac:dyDescent="0.3">
      <c r="A39" s="10">
        <v>27</v>
      </c>
      <c r="B39" s="11" t="s">
        <v>53</v>
      </c>
      <c r="C39" s="12" t="s">
        <v>52</v>
      </c>
      <c r="D39" s="13">
        <v>27386000</v>
      </c>
      <c r="E39" s="13">
        <v>200000</v>
      </c>
      <c r="F39" s="13">
        <f t="shared" si="0"/>
        <v>27586000</v>
      </c>
      <c r="G39" s="13">
        <v>27386000</v>
      </c>
      <c r="H39" s="13">
        <v>0</v>
      </c>
      <c r="I39" s="13">
        <f t="shared" si="1"/>
        <v>27386000</v>
      </c>
      <c r="J39" s="13">
        <v>27386000</v>
      </c>
      <c r="K39" s="13">
        <v>0</v>
      </c>
      <c r="L39" s="13">
        <f t="shared" si="2"/>
        <v>27386000</v>
      </c>
    </row>
    <row r="40" spans="1:12" ht="15.6" x14ac:dyDescent="0.3">
      <c r="A40" s="10">
        <v>28</v>
      </c>
      <c r="B40" s="11" t="s">
        <v>55</v>
      </c>
      <c r="C40" s="12" t="s">
        <v>54</v>
      </c>
      <c r="D40" s="13">
        <v>18640500</v>
      </c>
      <c r="E40" s="13">
        <v>-300000</v>
      </c>
      <c r="F40" s="13">
        <f t="shared" si="0"/>
        <v>18340500</v>
      </c>
      <c r="G40" s="13">
        <v>18215800</v>
      </c>
      <c r="H40" s="13">
        <v>0</v>
      </c>
      <c r="I40" s="13">
        <f t="shared" si="1"/>
        <v>18215800</v>
      </c>
      <c r="J40" s="13">
        <v>18189900</v>
      </c>
      <c r="K40" s="13">
        <v>0</v>
      </c>
      <c r="L40" s="13">
        <f t="shared" si="2"/>
        <v>18189900</v>
      </c>
    </row>
    <row r="41" spans="1:12" ht="15.6" outlineLevel="1" x14ac:dyDescent="0.3">
      <c r="A41" s="10">
        <v>29</v>
      </c>
      <c r="B41" s="11" t="s">
        <v>57</v>
      </c>
      <c r="C41" s="12" t="s">
        <v>56</v>
      </c>
      <c r="D41" s="13">
        <v>12105600</v>
      </c>
      <c r="E41" s="13">
        <v>150000</v>
      </c>
      <c r="F41" s="13">
        <f t="shared" si="0"/>
        <v>12255600</v>
      </c>
      <c r="G41" s="13">
        <v>11680900</v>
      </c>
      <c r="H41" s="13">
        <v>0</v>
      </c>
      <c r="I41" s="13">
        <f t="shared" si="1"/>
        <v>11680900</v>
      </c>
      <c r="J41" s="13">
        <v>11655000</v>
      </c>
      <c r="K41" s="13">
        <v>0</v>
      </c>
      <c r="L41" s="13">
        <f t="shared" si="2"/>
        <v>11655000</v>
      </c>
    </row>
    <row r="42" spans="1:12" ht="31.2" outlineLevel="1" x14ac:dyDescent="0.3">
      <c r="A42" s="10">
        <v>30</v>
      </c>
      <c r="B42" s="11" t="s">
        <v>59</v>
      </c>
      <c r="C42" s="12" t="s">
        <v>58</v>
      </c>
      <c r="D42" s="13">
        <v>6534900</v>
      </c>
      <c r="E42" s="13">
        <v>-450000</v>
      </c>
      <c r="F42" s="13">
        <f t="shared" si="0"/>
        <v>6084900</v>
      </c>
      <c r="G42" s="13">
        <v>6534900</v>
      </c>
      <c r="H42" s="13">
        <v>0</v>
      </c>
      <c r="I42" s="13">
        <f t="shared" si="1"/>
        <v>6534900</v>
      </c>
      <c r="J42" s="13">
        <v>6534900</v>
      </c>
      <c r="K42" s="13">
        <v>0</v>
      </c>
      <c r="L42" s="13">
        <f t="shared" si="2"/>
        <v>6534900</v>
      </c>
    </row>
    <row r="43" spans="1:12" ht="15.6" x14ac:dyDescent="0.3">
      <c r="A43" s="10">
        <v>31</v>
      </c>
      <c r="B43" s="11" t="s">
        <v>61</v>
      </c>
      <c r="C43" s="12" t="s">
        <v>60</v>
      </c>
      <c r="D43" s="13">
        <v>179200</v>
      </c>
      <c r="E43" s="13">
        <v>0</v>
      </c>
      <c r="F43" s="13">
        <f t="shared" si="0"/>
        <v>179200</v>
      </c>
      <c r="G43" s="13">
        <v>179200</v>
      </c>
      <c r="H43" s="13">
        <v>0</v>
      </c>
      <c r="I43" s="13">
        <f t="shared" si="1"/>
        <v>179200</v>
      </c>
      <c r="J43" s="13">
        <v>179200</v>
      </c>
      <c r="K43" s="13">
        <v>0</v>
      </c>
      <c r="L43" s="13">
        <f t="shared" si="2"/>
        <v>179200</v>
      </c>
    </row>
    <row r="44" spans="1:12" ht="31.2" outlineLevel="1" x14ac:dyDescent="0.3">
      <c r="A44" s="10">
        <v>32</v>
      </c>
      <c r="B44" s="11" t="s">
        <v>63</v>
      </c>
      <c r="C44" s="12" t="s">
        <v>62</v>
      </c>
      <c r="D44" s="13">
        <v>179200</v>
      </c>
      <c r="E44" s="13">
        <v>0</v>
      </c>
      <c r="F44" s="13">
        <f t="shared" si="0"/>
        <v>179200</v>
      </c>
      <c r="G44" s="13">
        <v>179200</v>
      </c>
      <c r="H44" s="13">
        <v>0</v>
      </c>
      <c r="I44" s="13">
        <f t="shared" si="1"/>
        <v>179200</v>
      </c>
      <c r="J44" s="13">
        <v>179200</v>
      </c>
      <c r="K44" s="13">
        <v>0</v>
      </c>
      <c r="L44" s="13">
        <f t="shared" si="2"/>
        <v>179200</v>
      </c>
    </row>
    <row r="45" spans="1:12" ht="15.6" x14ac:dyDescent="0.3">
      <c r="A45" s="10">
        <v>33</v>
      </c>
      <c r="B45" s="11" t="s">
        <v>65</v>
      </c>
      <c r="C45" s="12" t="s">
        <v>64</v>
      </c>
      <c r="D45" s="13">
        <v>22824100</v>
      </c>
      <c r="E45" s="13">
        <v>0</v>
      </c>
      <c r="F45" s="13">
        <f t="shared" si="0"/>
        <v>22824100</v>
      </c>
      <c r="G45" s="13">
        <v>24107700</v>
      </c>
      <c r="H45" s="13">
        <v>0</v>
      </c>
      <c r="I45" s="13">
        <f t="shared" si="1"/>
        <v>24107700</v>
      </c>
      <c r="J45" s="13">
        <v>24107700</v>
      </c>
      <c r="K45" s="13">
        <v>0</v>
      </c>
      <c r="L45" s="13">
        <f t="shared" si="2"/>
        <v>24107700</v>
      </c>
    </row>
    <row r="46" spans="1:12" ht="15.6" outlineLevel="1" x14ac:dyDescent="0.3">
      <c r="A46" s="10">
        <v>34</v>
      </c>
      <c r="B46" s="11" t="s">
        <v>67</v>
      </c>
      <c r="C46" s="12" t="s">
        <v>66</v>
      </c>
      <c r="D46" s="13">
        <v>395300</v>
      </c>
      <c r="E46" s="13">
        <v>0</v>
      </c>
      <c r="F46" s="13">
        <f t="shared" si="0"/>
        <v>395300</v>
      </c>
      <c r="G46" s="13">
        <v>395300</v>
      </c>
      <c r="H46" s="13">
        <v>0</v>
      </c>
      <c r="I46" s="13">
        <f t="shared" si="1"/>
        <v>395300</v>
      </c>
      <c r="J46" s="13">
        <v>395300</v>
      </c>
      <c r="K46" s="13">
        <v>0</v>
      </c>
      <c r="L46" s="13">
        <f t="shared" si="2"/>
        <v>395300</v>
      </c>
    </row>
    <row r="47" spans="1:12" ht="24" customHeight="1" outlineLevel="1" x14ac:dyDescent="0.3">
      <c r="A47" s="10">
        <v>35</v>
      </c>
      <c r="B47" s="11" t="s">
        <v>69</v>
      </c>
      <c r="C47" s="12" t="s">
        <v>68</v>
      </c>
      <c r="D47" s="13">
        <v>13682900</v>
      </c>
      <c r="E47" s="13">
        <v>0</v>
      </c>
      <c r="F47" s="13">
        <f t="shared" si="0"/>
        <v>13682900</v>
      </c>
      <c r="G47" s="13">
        <v>13682900</v>
      </c>
      <c r="H47" s="13">
        <v>0</v>
      </c>
      <c r="I47" s="13">
        <f t="shared" si="1"/>
        <v>13682900</v>
      </c>
      <c r="J47" s="13">
        <v>13682900</v>
      </c>
      <c r="K47" s="13">
        <v>0</v>
      </c>
      <c r="L47" s="13">
        <f t="shared" si="2"/>
        <v>13682900</v>
      </c>
    </row>
    <row r="48" spans="1:12" ht="15.6" outlineLevel="1" x14ac:dyDescent="0.3">
      <c r="A48" s="10">
        <v>36</v>
      </c>
      <c r="B48" s="11" t="s">
        <v>71</v>
      </c>
      <c r="C48" s="12" t="s">
        <v>70</v>
      </c>
      <c r="D48" s="13">
        <v>619400</v>
      </c>
      <c r="E48" s="13">
        <v>0</v>
      </c>
      <c r="F48" s="13">
        <f t="shared" si="0"/>
        <v>619400</v>
      </c>
      <c r="G48" s="13">
        <v>619400</v>
      </c>
      <c r="H48" s="13">
        <v>0</v>
      </c>
      <c r="I48" s="13">
        <f t="shared" si="1"/>
        <v>619400</v>
      </c>
      <c r="J48" s="13">
        <v>619400</v>
      </c>
      <c r="K48" s="13">
        <v>0</v>
      </c>
      <c r="L48" s="13">
        <f t="shared" si="2"/>
        <v>619400</v>
      </c>
    </row>
    <row r="49" spans="1:12" ht="15.6" outlineLevel="1" x14ac:dyDescent="0.3">
      <c r="A49" s="10">
        <v>37</v>
      </c>
      <c r="B49" s="11" t="s">
        <v>73</v>
      </c>
      <c r="C49" s="12" t="s">
        <v>72</v>
      </c>
      <c r="D49" s="13">
        <v>2567200</v>
      </c>
      <c r="E49" s="13">
        <v>0</v>
      </c>
      <c r="F49" s="13">
        <f t="shared" si="0"/>
        <v>2567200</v>
      </c>
      <c r="G49" s="13">
        <v>3850800</v>
      </c>
      <c r="H49" s="13">
        <v>0</v>
      </c>
      <c r="I49" s="13">
        <f t="shared" si="1"/>
        <v>3850800</v>
      </c>
      <c r="J49" s="13">
        <v>3850800</v>
      </c>
      <c r="K49" s="13">
        <v>0</v>
      </c>
      <c r="L49" s="13">
        <f t="shared" si="2"/>
        <v>3850800</v>
      </c>
    </row>
    <row r="50" spans="1:12" ht="31.2" outlineLevel="1" x14ac:dyDescent="0.3">
      <c r="A50" s="10">
        <v>38</v>
      </c>
      <c r="B50" s="11" t="s">
        <v>75</v>
      </c>
      <c r="C50" s="12" t="s">
        <v>74</v>
      </c>
      <c r="D50" s="13">
        <v>5559300</v>
      </c>
      <c r="E50" s="13">
        <v>0</v>
      </c>
      <c r="F50" s="13">
        <f t="shared" si="0"/>
        <v>5559300</v>
      </c>
      <c r="G50" s="13">
        <v>5559300</v>
      </c>
      <c r="H50" s="13">
        <v>0</v>
      </c>
      <c r="I50" s="13">
        <f t="shared" si="1"/>
        <v>5559300</v>
      </c>
      <c r="J50" s="13">
        <v>5559300</v>
      </c>
      <c r="K50" s="13">
        <v>0</v>
      </c>
      <c r="L50" s="13">
        <f t="shared" si="2"/>
        <v>5559300</v>
      </c>
    </row>
    <row r="51" spans="1:12" ht="15.6" x14ac:dyDescent="0.3">
      <c r="A51" s="10">
        <v>39</v>
      </c>
      <c r="B51" s="11" t="s">
        <v>77</v>
      </c>
      <c r="C51" s="12" t="s">
        <v>76</v>
      </c>
      <c r="D51" s="13">
        <v>3526300</v>
      </c>
      <c r="E51" s="13">
        <v>0</v>
      </c>
      <c r="F51" s="13">
        <f t="shared" si="0"/>
        <v>3526300</v>
      </c>
      <c r="G51" s="13">
        <v>3526300</v>
      </c>
      <c r="H51" s="13">
        <v>0</v>
      </c>
      <c r="I51" s="13">
        <f t="shared" si="1"/>
        <v>3526300</v>
      </c>
      <c r="J51" s="13">
        <v>3526300</v>
      </c>
      <c r="K51" s="13">
        <v>0</v>
      </c>
      <c r="L51" s="13">
        <f t="shared" si="2"/>
        <v>3526300</v>
      </c>
    </row>
    <row r="52" spans="1:12" ht="15.6" outlineLevel="1" x14ac:dyDescent="0.3">
      <c r="A52" s="10">
        <v>40</v>
      </c>
      <c r="B52" s="11" t="s">
        <v>79</v>
      </c>
      <c r="C52" s="12" t="s">
        <v>78</v>
      </c>
      <c r="D52" s="13">
        <v>300000</v>
      </c>
      <c r="E52" s="13">
        <v>0</v>
      </c>
      <c r="F52" s="13">
        <f t="shared" si="0"/>
        <v>300000</v>
      </c>
      <c r="G52" s="13">
        <v>300000</v>
      </c>
      <c r="H52" s="13">
        <v>0</v>
      </c>
      <c r="I52" s="13">
        <f t="shared" si="1"/>
        <v>300000</v>
      </c>
      <c r="J52" s="13">
        <v>300000</v>
      </c>
      <c r="K52" s="13">
        <v>0</v>
      </c>
      <c r="L52" s="13">
        <f t="shared" si="2"/>
        <v>300000</v>
      </c>
    </row>
    <row r="53" spans="1:12" ht="31.2" outlineLevel="1" x14ac:dyDescent="0.3">
      <c r="A53" s="10">
        <v>41</v>
      </c>
      <c r="B53" s="11" t="s">
        <v>81</v>
      </c>
      <c r="C53" s="12" t="s">
        <v>80</v>
      </c>
      <c r="D53" s="13">
        <v>3226300</v>
      </c>
      <c r="E53" s="13">
        <v>0</v>
      </c>
      <c r="F53" s="13">
        <f t="shared" si="0"/>
        <v>3226300</v>
      </c>
      <c r="G53" s="13">
        <v>3226300</v>
      </c>
      <c r="H53" s="13">
        <v>0</v>
      </c>
      <c r="I53" s="13">
        <f t="shared" si="1"/>
        <v>3226300</v>
      </c>
      <c r="J53" s="13">
        <v>3226300</v>
      </c>
      <c r="K53" s="13">
        <v>0</v>
      </c>
      <c r="L53" s="13">
        <f t="shared" si="2"/>
        <v>3226300</v>
      </c>
    </row>
    <row r="54" spans="1:12" ht="62.4" x14ac:dyDescent="0.3">
      <c r="A54" s="10">
        <v>42</v>
      </c>
      <c r="B54" s="11" t="s">
        <v>83</v>
      </c>
      <c r="C54" s="12" t="s">
        <v>82</v>
      </c>
      <c r="D54" s="13">
        <v>41779800</v>
      </c>
      <c r="E54" s="13">
        <v>0</v>
      </c>
      <c r="F54" s="13">
        <f t="shared" si="0"/>
        <v>41779800</v>
      </c>
      <c r="G54" s="13">
        <v>42347400</v>
      </c>
      <c r="H54" s="13">
        <v>0</v>
      </c>
      <c r="I54" s="13">
        <f t="shared" si="1"/>
        <v>42347400</v>
      </c>
      <c r="J54" s="13">
        <v>42923500</v>
      </c>
      <c r="K54" s="13">
        <v>0</v>
      </c>
      <c r="L54" s="13">
        <f t="shared" si="2"/>
        <v>42923500</v>
      </c>
    </row>
    <row r="55" spans="1:12" ht="62.4" outlineLevel="1" x14ac:dyDescent="0.3">
      <c r="A55" s="10">
        <v>43</v>
      </c>
      <c r="B55" s="11" t="s">
        <v>85</v>
      </c>
      <c r="C55" s="12" t="s">
        <v>84</v>
      </c>
      <c r="D55" s="13">
        <v>35295600</v>
      </c>
      <c r="E55" s="13">
        <v>0</v>
      </c>
      <c r="F55" s="13">
        <f t="shared" si="0"/>
        <v>35295600</v>
      </c>
      <c r="G55" s="13">
        <v>19062700</v>
      </c>
      <c r="H55" s="13">
        <v>0</v>
      </c>
      <c r="I55" s="13">
        <f t="shared" si="1"/>
        <v>19062700</v>
      </c>
      <c r="J55" s="13">
        <v>19062700</v>
      </c>
      <c r="K55" s="13">
        <v>0</v>
      </c>
      <c r="L55" s="13">
        <f t="shared" si="2"/>
        <v>19062700</v>
      </c>
    </row>
    <row r="56" spans="1:12" ht="31.2" outlineLevel="1" x14ac:dyDescent="0.3">
      <c r="A56" s="10">
        <v>44</v>
      </c>
      <c r="B56" s="11" t="s">
        <v>87</v>
      </c>
      <c r="C56" s="12" t="s">
        <v>86</v>
      </c>
      <c r="D56" s="13">
        <v>6484200</v>
      </c>
      <c r="E56" s="13">
        <v>0</v>
      </c>
      <c r="F56" s="13">
        <f t="shared" si="0"/>
        <v>6484200</v>
      </c>
      <c r="G56" s="13">
        <v>23284700</v>
      </c>
      <c r="H56" s="13">
        <v>0</v>
      </c>
      <c r="I56" s="13">
        <f t="shared" si="1"/>
        <v>23284700</v>
      </c>
      <c r="J56" s="13">
        <v>23860800</v>
      </c>
      <c r="K56" s="13">
        <v>0</v>
      </c>
      <c r="L56" s="13">
        <f t="shared" si="2"/>
        <v>23860800</v>
      </c>
    </row>
    <row r="57" spans="1:12" ht="15.6" x14ac:dyDescent="0.3">
      <c r="A57" s="10">
        <v>45</v>
      </c>
      <c r="B57" s="14" t="s">
        <v>88</v>
      </c>
      <c r="C57" s="28"/>
      <c r="D57" s="15">
        <v>544037742.48000002</v>
      </c>
      <c r="E57" s="15">
        <v>608096</v>
      </c>
      <c r="F57" s="13">
        <f t="shared" si="0"/>
        <v>544645838.48000002</v>
      </c>
      <c r="G57" s="15">
        <v>540811000</v>
      </c>
      <c r="H57" s="15">
        <v>1190424</v>
      </c>
      <c r="I57" s="13">
        <f t="shared" si="1"/>
        <v>542001424</v>
      </c>
      <c r="J57" s="15">
        <v>540752300</v>
      </c>
      <c r="K57" s="15">
        <v>1190424</v>
      </c>
      <c r="L57" s="13">
        <f t="shared" si="2"/>
        <v>541942724</v>
      </c>
    </row>
    <row r="58" spans="1:12" ht="13.8" customHeight="1" x14ac:dyDescent="0.3">
      <c r="A58" s="10">
        <v>46</v>
      </c>
      <c r="B58" s="29" t="s">
        <v>102</v>
      </c>
      <c r="C58" s="28"/>
      <c r="D58" s="28"/>
      <c r="E58" s="28"/>
      <c r="F58" s="28"/>
      <c r="G58" s="28"/>
      <c r="H58" s="28"/>
      <c r="I58" s="27">
        <v>6902800</v>
      </c>
      <c r="J58" s="26"/>
      <c r="K58" s="26"/>
      <c r="L58" s="27">
        <v>56466576</v>
      </c>
    </row>
    <row r="59" spans="1:12" ht="18" customHeight="1" x14ac:dyDescent="0.3">
      <c r="A59" s="10">
        <v>47</v>
      </c>
      <c r="B59" s="30" t="s">
        <v>103</v>
      </c>
      <c r="C59" s="28"/>
      <c r="D59" s="28"/>
      <c r="E59" s="28"/>
      <c r="F59" s="27">
        <f>F57+F58+250000</f>
        <v>544895838.48000002</v>
      </c>
      <c r="G59" s="28"/>
      <c r="H59" s="28"/>
      <c r="I59" s="27">
        <f>I57+I58</f>
        <v>548904224</v>
      </c>
      <c r="J59" s="27">
        <f t="shared" ref="J59:L59" si="3">J57+J58</f>
        <v>540752300</v>
      </c>
      <c r="K59" s="27">
        <f t="shared" si="3"/>
        <v>1190424</v>
      </c>
      <c r="L59" s="27">
        <f t="shared" si="3"/>
        <v>598409300</v>
      </c>
    </row>
  </sheetData>
  <mergeCells count="5">
    <mergeCell ref="F3:L3"/>
    <mergeCell ref="F7:L7"/>
    <mergeCell ref="B9:L9"/>
    <mergeCell ref="F2:I2"/>
    <mergeCell ref="F6:I6"/>
  </mergeCells>
  <pageMargins left="0.74803149606299213" right="0.74803149606299213" top="0.98425196850393704" bottom="0.98425196850393704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kom18</cp:lastModifiedBy>
  <cp:lastPrinted>2013-08-01T10:33:54Z</cp:lastPrinted>
  <dcterms:created xsi:type="dcterms:W3CDTF">2002-03-11T10:22:12Z</dcterms:created>
  <dcterms:modified xsi:type="dcterms:W3CDTF">2016-04-06T05:59:33Z</dcterms:modified>
</cp:coreProperties>
</file>